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8_{22766DB7-ADD6-4949-945A-E6509489AA1C}" xr6:coauthVersionLast="47" xr6:coauthVersionMax="47" xr10:uidLastSave="{00000000-0000-0000-0000-000000000000}"/>
  <bookViews>
    <workbookView xWindow="-120" yWindow="-120" windowWidth="29040" windowHeight="15840" tabRatio="594" xr2:uid="{698921B6-41A4-4967-AEF5-657D6F048102}"/>
  </bookViews>
  <sheets>
    <sheet name="Прил.1.1.1 (3.3.10.1)" sheetId="1" r:id="rId1"/>
  </sheets>
  <definedNames>
    <definedName name="_xlnm._FilterDatabase" localSheetId="0" hidden="1">'Прил.1.1.1 (3.3.10.1)'!$A$47:$T$48</definedName>
    <definedName name="_xlnm.Print_Titles" localSheetId="0">'Прил.1.1.1 (3.3.10.1)'!$5:$47</definedName>
    <definedName name="_xlnm.Print_Area" localSheetId="0">'Прил.1.1.1 (3.3.10.1)'!$A$5:$Q$48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8" i="1" l="1"/>
  <c r="I48" i="1"/>
  <c r="H48" i="1" l="1"/>
  <c r="Q48" i="1" l="1"/>
  <c r="Q40" i="1"/>
  <c r="P39" i="1"/>
  <c r="P41" i="1" s="1"/>
  <c r="O39" i="1"/>
  <c r="O41" i="1" s="1"/>
  <c r="N39" i="1"/>
  <c r="N41" i="1" s="1"/>
  <c r="M39" i="1"/>
  <c r="M41" i="1" s="1"/>
  <c r="L39" i="1"/>
  <c r="L41" i="1" s="1"/>
  <c r="K39" i="1"/>
  <c r="K41" i="1" s="1"/>
  <c r="J39" i="1"/>
  <c r="J41" i="1" s="1"/>
  <c r="I39" i="1"/>
  <c r="I41" i="1" s="1"/>
  <c r="H39" i="1"/>
  <c r="H41" i="1" s="1"/>
  <c r="G39" i="1"/>
  <c r="G41" i="1" s="1"/>
  <c r="F39" i="1"/>
  <c r="F41" i="1" s="1"/>
  <c r="E39" i="1"/>
  <c r="E41" i="1" s="1"/>
  <c r="D39" i="1"/>
  <c r="D41" i="1" s="1"/>
  <c r="C39" i="1"/>
  <c r="C41" i="1" s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Q12" i="1"/>
  <c r="Q39" i="1" l="1"/>
  <c r="Q41" i="1" s="1"/>
</calcChain>
</file>

<file path=xl/sharedStrings.xml><?xml version="1.0" encoding="utf-8"?>
<sst xmlns="http://schemas.openxmlformats.org/spreadsheetml/2006/main" count="89" uniqueCount="52">
  <si>
    <t>№ п/п</t>
  </si>
  <si>
    <t>Наименование медицинской организации</t>
  </si>
  <si>
    <t>Компьютерная томография</t>
  </si>
  <si>
    <t>Магнитно 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</si>
  <si>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</si>
  <si>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</si>
  <si>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онкологических заболеваний</t>
  </si>
  <si>
    <t>Патологоанатомические исследования с целью выявления онкологических заболеваний</t>
  </si>
  <si>
    <t>Тестирование на выявление новой коронавирусной инфекции ( COVID-19)</t>
  </si>
  <si>
    <t>Объём финансовых средств, 
тыс. руб.</t>
  </si>
  <si>
    <t>Количество услуг</t>
  </si>
  <si>
    <t>Объём финансовых средств, тыс. руб.</t>
  </si>
  <si>
    <t>ГБУЗ КО "Центральная городская клиническая больница"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</si>
  <si>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</si>
  <si>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</si>
  <si>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</si>
  <si>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</si>
  <si>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ГБУЗ КО "Городская детская поликлиника 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</si>
  <si>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</si>
  <si>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</si>
  <si>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</si>
  <si>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</si>
  <si>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</si>
  <si>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</si>
  <si>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</si>
  <si>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</si>
  <si>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</si>
  <si>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 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</si>
  <si>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</si>
  <si>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</si>
  <si>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</si>
  <si>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</si>
  <si>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</si>
  <si>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</si>
  <si>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</si>
  <si>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</si>
  <si>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</si>
  <si>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ФГБУ "1409 Военно-морской клинический госпиталь" МО РФ</t>
  </si>
  <si>
    <t>ЧУЗ "РЖД-МЕДИЦИНА" г.Калининград</t>
  </si>
  <si>
    <t>ИТОГО:</t>
  </si>
  <si>
    <t>неприкрепленные к МО</t>
  </si>
  <si>
    <t>Итого по Терпрогр.:</t>
  </si>
  <si>
    <t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организаций-фондодержателей на 2023 год</t>
  </si>
  <si>
    <t xml:space="preserve"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организаций, выполняющих исследования, на 2023 год 
</t>
  </si>
  <si>
    <t>Приложение № 1.1.1</t>
  </si>
  <si>
    <t xml:space="preserve"> к протоколу № 14 заседания Комиссии</t>
  </si>
  <si>
    <t>от 30 декабря 2022 года</t>
  </si>
  <si>
    <t>Приложение № 15</t>
  </si>
  <si>
    <t>к Выписке из протокола заседания № 3</t>
  </si>
  <si>
    <t>Комиссии от 8.02.2023  года</t>
  </si>
  <si>
    <t>с изменениями и дополнениями от 28.02.2023 года</t>
  </si>
  <si>
    <t>ГБУЗ КО "Полесская  ЦРБ"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</si>
</sst>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??_р_._-;_-@_-"/>
    <numFmt numFmtId="168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8" tint="-0.249977111117893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2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top"/>
    </xf>
    <xf numFmtId="0" fontId="2" fillId="0" borderId="2" xfId="0" applyFont="1" applyBorder="1" applyAlignment="1">
      <alignment horizontal="justify" vertical="top" wrapText="1"/>
    </xf>
    <xf numFmtId="164" fontId="6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3" fontId="8" fillId="0" borderId="2" xfId="0" applyNumberFormat="1" applyFont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/>
    </xf>
    <xf numFmtId="3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top"/>
    </xf>
    <xf numFmtId="3" fontId="7" fillId="0" borderId="0" xfId="0" applyNumberFormat="1" applyFont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164" fontId="10" fillId="0" borderId="0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Border="1" applyAlignment="1">
      <alignment horizontal="right" vertical="top"/>
    </xf>
    <xf numFmtId="3" fontId="10" fillId="0" borderId="0" xfId="0" applyNumberFormat="1" applyFont="1" applyAlignment="1">
      <alignment horizontal="center" vertical="top"/>
    </xf>
    <xf numFmtId="166" fontId="10" fillId="0" borderId="0" xfId="1" applyNumberFormat="1" applyFont="1" applyFill="1" applyBorder="1" applyAlignment="1">
      <alignment horizontal="center" vertical="top"/>
    </xf>
    <xf numFmtId="164" fontId="11" fillId="0" borderId="0" xfId="1" applyNumberFormat="1" applyFont="1" applyFill="1" applyBorder="1" applyAlignment="1">
      <alignment horizontal="center" vertical="top"/>
    </xf>
    <xf numFmtId="168" fontId="1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/>
    </xf>
    <xf numFmtId="0" fontId="7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left" vertical="top"/>
    </xf>
    <xf numFmtId="3" fontId="7" fillId="0" borderId="2" xfId="0" applyNumberFormat="1" applyFont="1" applyBorder="1" applyAlignment="1">
      <alignment horizontal="center"/>
    </xf>
    <xf numFmtId="164" fontId="7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2" xfId="1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4" xfId="2" xr:uid="{67162C22-BA8B-44D0-9543-14BE6B175EA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BE73D-1646-48D6-BB4C-F07933D73D82}">
  <sheetPr>
    <pageSetUpPr fitToPage="1"/>
  </sheetPr>
  <dimension ref="A1:T49"/>
  <sheetViews>
    <sheetView tabSelected="1" zoomScale="70" zoomScaleNormal="70" zoomScaleSheetLayoutView="70" workbookViewId="0">
      <pane xSplit="2" ySplit="47" topLeftCell="C48" activePane="bottomRight" state="frozen"/>
      <selection pane="topRight" activeCell="D1" sqref="D1"/>
      <selection pane="bottomLeft" activeCell="A43" sqref="A43"/>
      <selection pane="bottomRight" activeCell="Q48" sqref="Q48:Q49"/>
    </sheetView>
  </sheetViews>
  <sheetFormatPr defaultColWidth="9.140625" defaultRowHeight="15.75" outlineLevelRow="1" x14ac:dyDescent="0.25"/>
  <cols>
    <col min="1" max="1" width="8" style="1" bestFit="1" customWidth="1"/>
    <col min="2" max="2" width="41" style="1" customWidth="1"/>
    <col min="3" max="3" width="14.28515625" style="2" customWidth="1"/>
    <col min="4" max="4" width="18.42578125" style="3" customWidth="1"/>
    <col min="5" max="5" width="13.5703125" style="2" customWidth="1"/>
    <col min="6" max="6" width="16.85546875" style="3" customWidth="1"/>
    <col min="7" max="7" width="13.5703125" style="2" customWidth="1"/>
    <col min="8" max="8" width="14.7109375" style="3" customWidth="1"/>
    <col min="9" max="9" width="13.85546875" style="2" customWidth="1"/>
    <col min="10" max="10" width="21.140625" style="3" customWidth="1"/>
    <col min="11" max="11" width="14" style="2" customWidth="1"/>
    <col min="12" max="12" width="16.85546875" style="3" customWidth="1"/>
    <col min="13" max="13" width="13.5703125" style="2" customWidth="1"/>
    <col min="14" max="14" width="17.42578125" style="3" customWidth="1"/>
    <col min="15" max="15" width="13.140625" style="2" customWidth="1"/>
    <col min="16" max="16" width="15" style="3" customWidth="1"/>
    <col min="17" max="17" width="15.5703125" style="3" customWidth="1"/>
    <col min="18" max="18" width="16.85546875" style="2" customWidth="1"/>
    <col min="19" max="19" width="14.42578125" style="2" customWidth="1"/>
    <col min="20" max="25" width="10.5703125" style="2" bestFit="1" customWidth="1"/>
    <col min="26" max="16384" width="9.140625" style="2"/>
  </cols>
  <sheetData>
    <row r="1" spans="1:20" x14ac:dyDescent="0.25">
      <c r="N1" s="53" t="s">
        <v>47</v>
      </c>
      <c r="O1" s="53"/>
      <c r="P1" s="53"/>
      <c r="Q1" s="53"/>
    </row>
    <row r="2" spans="1:20" x14ac:dyDescent="0.25">
      <c r="N2" s="53" t="s">
        <v>48</v>
      </c>
      <c r="O2" s="53"/>
      <c r="P2" s="53"/>
      <c r="Q2" s="53"/>
    </row>
    <row r="3" spans="1:20" x14ac:dyDescent="0.25">
      <c r="N3" s="53" t="s">
        <v>49</v>
      </c>
      <c r="O3" s="53"/>
      <c r="P3" s="53"/>
      <c r="Q3" s="53"/>
    </row>
    <row r="5" spans="1:20" x14ac:dyDescent="0.25">
      <c r="Q5" s="43" t="s">
        <v>44</v>
      </c>
    </row>
    <row r="6" spans="1:20" x14ac:dyDescent="0.25">
      <c r="Q6" s="43" t="s">
        <v>45</v>
      </c>
    </row>
    <row r="7" spans="1:20" x14ac:dyDescent="0.25">
      <c r="Q7" s="43" t="s">
        <v>46</v>
      </c>
    </row>
    <row r="8" spans="1:20" ht="39.75" hidden="1" customHeight="1" outlineLevel="1" x14ac:dyDescent="0.3">
      <c r="A8" s="44" t="s">
        <v>42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20" s="4" customFormat="1" ht="11.25" hidden="1" customHeight="1" outlineLevel="1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20" s="1" customFormat="1" ht="60" hidden="1" customHeight="1" outlineLevel="1" x14ac:dyDescent="0.25">
      <c r="A10" s="46" t="s">
        <v>0</v>
      </c>
      <c r="B10" s="46" t="s">
        <v>1</v>
      </c>
      <c r="C10" s="47" t="s">
        <v>2</v>
      </c>
      <c r="D10" s="48"/>
      <c r="E10" s="49" t="s">
        <v>3</v>
      </c>
      <c r="F10" s="50"/>
      <c r="G10" s="49" t="s">
        <v>4</v>
      </c>
      <c r="H10" s="50"/>
      <c r="I10" s="49" t="s">
        <v>5</v>
      </c>
      <c r="J10" s="50"/>
      <c r="K10" s="49" t="s">
        <v>6</v>
      </c>
      <c r="L10" s="50"/>
      <c r="M10" s="49" t="s">
        <v>7</v>
      </c>
      <c r="N10" s="50"/>
      <c r="O10" s="49" t="s">
        <v>8</v>
      </c>
      <c r="P10" s="50"/>
      <c r="Q10" s="51" t="s">
        <v>9</v>
      </c>
    </row>
    <row r="11" spans="1:20" s="1" customFormat="1" ht="72.75" hidden="1" customHeight="1" outlineLevel="1" x14ac:dyDescent="0.25">
      <c r="A11" s="46"/>
      <c r="B11" s="46"/>
      <c r="C11" s="5" t="s">
        <v>10</v>
      </c>
      <c r="D11" s="6" t="s">
        <v>11</v>
      </c>
      <c r="E11" s="5" t="s">
        <v>10</v>
      </c>
      <c r="F11" s="6" t="s">
        <v>11</v>
      </c>
      <c r="G11" s="5" t="s">
        <v>10</v>
      </c>
      <c r="H11" s="6" t="s">
        <v>11</v>
      </c>
      <c r="I11" s="5" t="s">
        <v>10</v>
      </c>
      <c r="J11" s="6" t="s">
        <v>11</v>
      </c>
      <c r="K11" s="5" t="s">
        <v>10</v>
      </c>
      <c r="L11" s="6" t="s">
        <v>11</v>
      </c>
      <c r="M11" s="5" t="s">
        <v>10</v>
      </c>
      <c r="N11" s="6" t="s">
        <v>11</v>
      </c>
      <c r="O11" s="5" t="s">
        <v>10</v>
      </c>
      <c r="P11" s="6" t="s">
        <v>11</v>
      </c>
      <c r="Q11" s="51"/>
    </row>
    <row r="12" spans="1:20" ht="32.25" hidden="1" customHeight="1" outlineLevel="1" x14ac:dyDescent="0.25">
      <c r="A12" s="7">
        <v>1</v>
      </c>
      <c r="B12" s="8" t="s">
        <v>12</v>
      </c>
      <c r="C12" s="9"/>
      <c r="D12" s="10"/>
      <c r="E12" s="9"/>
      <c r="F12" s="10"/>
      <c r="G12" s="9"/>
      <c r="H12" s="10"/>
      <c r="I12" s="9"/>
      <c r="J12" s="10"/>
      <c r="K12" s="9"/>
      <c r="L12" s="10"/>
      <c r="M12" s="9"/>
      <c r="N12" s="10"/>
      <c r="O12" s="11"/>
      <c r="P12" s="10"/>
      <c r="Q12" s="14">
        <f t="shared" ref="Q12:Q40" si="0">D12+F12+H12+J12+L12+N12+P12</f>
        <v>0</v>
      </c>
      <c r="T12" s="12"/>
    </row>
    <row r="13" spans="1:20" hidden="1" outlineLevel="1" x14ac:dyDescent="0.25">
      <c r="A13" s="7">
        <f>A12+1</f>
        <v>2</v>
      </c>
      <c r="B13" s="13" t="s">
        <v>13</v>
      </c>
      <c r="C13" s="9"/>
      <c r="D13" s="10"/>
      <c r="E13" s="9"/>
      <c r="F13" s="10"/>
      <c r="G13" s="9"/>
      <c r="H13" s="10"/>
      <c r="I13" s="9"/>
      <c r="J13" s="10"/>
      <c r="K13" s="9"/>
      <c r="L13" s="10"/>
      <c r="M13" s="9"/>
      <c r="N13" s="10"/>
      <c r="O13" s="11"/>
      <c r="P13" s="10"/>
      <c r="Q13" s="14">
        <f t="shared" si="0"/>
        <v>0</v>
      </c>
    </row>
    <row r="14" spans="1:20" hidden="1" outlineLevel="1" x14ac:dyDescent="0.25">
      <c r="A14" s="7">
        <f t="shared" ref="A14:A38" si="1">A13+1</f>
        <v>3</v>
      </c>
      <c r="B14" s="13" t="s">
        <v>14</v>
      </c>
      <c r="C14" s="9"/>
      <c r="D14" s="10"/>
      <c r="E14" s="9"/>
      <c r="F14" s="10"/>
      <c r="G14" s="9"/>
      <c r="H14" s="10"/>
      <c r="I14" s="9"/>
      <c r="J14" s="10"/>
      <c r="K14" s="9"/>
      <c r="L14" s="10"/>
      <c r="M14" s="9"/>
      <c r="N14" s="10"/>
      <c r="O14" s="11"/>
      <c r="P14" s="10"/>
      <c r="Q14" s="14">
        <f t="shared" si="0"/>
        <v>0</v>
      </c>
    </row>
    <row r="15" spans="1:20" hidden="1" outlineLevel="1" x14ac:dyDescent="0.25">
      <c r="A15" s="7">
        <f t="shared" si="1"/>
        <v>4</v>
      </c>
      <c r="B15" s="13" t="s">
        <v>15</v>
      </c>
      <c r="C15" s="9"/>
      <c r="D15" s="10"/>
      <c r="E15" s="9"/>
      <c r="F15" s="10"/>
      <c r="G15" s="9"/>
      <c r="H15" s="10"/>
      <c r="I15" s="9"/>
      <c r="J15" s="10"/>
      <c r="K15" s="9"/>
      <c r="L15" s="10"/>
      <c r="M15" s="9"/>
      <c r="N15" s="10"/>
      <c r="O15" s="11"/>
      <c r="P15" s="10"/>
      <c r="Q15" s="14">
        <f t="shared" si="0"/>
        <v>0</v>
      </c>
    </row>
    <row r="16" spans="1:20" hidden="1" outlineLevel="1" x14ac:dyDescent="0.25">
      <c r="A16" s="7">
        <f t="shared" si="1"/>
        <v>5</v>
      </c>
      <c r="B16" s="13" t="s">
        <v>16</v>
      </c>
      <c r="C16" s="9"/>
      <c r="D16" s="10"/>
      <c r="E16" s="9"/>
      <c r="F16" s="10"/>
      <c r="G16" s="9"/>
      <c r="H16" s="10"/>
      <c r="I16" s="9"/>
      <c r="J16" s="10"/>
      <c r="K16" s="9"/>
      <c r="L16" s="10"/>
      <c r="M16" s="9"/>
      <c r="N16" s="10"/>
      <c r="O16" s="11"/>
      <c r="P16" s="10"/>
      <c r="Q16" s="14">
        <f t="shared" si="0"/>
        <v>0</v>
      </c>
    </row>
    <row r="17" spans="1:17" ht="31.5" hidden="1" customHeight="1" outlineLevel="1" x14ac:dyDescent="0.25">
      <c r="A17" s="7">
        <f t="shared" si="1"/>
        <v>6</v>
      </c>
      <c r="B17" s="8" t="s">
        <v>17</v>
      </c>
      <c r="C17" s="9"/>
      <c r="D17" s="10"/>
      <c r="E17" s="9"/>
      <c r="F17" s="10"/>
      <c r="G17" s="9"/>
      <c r="H17" s="10"/>
      <c r="I17" s="9"/>
      <c r="J17" s="10"/>
      <c r="K17" s="9"/>
      <c r="L17" s="10"/>
      <c r="M17" s="9"/>
      <c r="N17" s="10"/>
      <c r="O17" s="11"/>
      <c r="P17" s="10"/>
      <c r="Q17" s="14">
        <f t="shared" si="0"/>
        <v>0</v>
      </c>
    </row>
    <row r="18" spans="1:17" hidden="1" outlineLevel="1" x14ac:dyDescent="0.25">
      <c r="A18" s="7">
        <f t="shared" si="1"/>
        <v>7</v>
      </c>
      <c r="B18" s="13" t="s">
        <v>18</v>
      </c>
      <c r="C18" s="9"/>
      <c r="D18" s="10"/>
      <c r="E18" s="9"/>
      <c r="F18" s="10"/>
      <c r="G18" s="9"/>
      <c r="H18" s="10"/>
      <c r="I18" s="9"/>
      <c r="J18" s="10"/>
      <c r="K18" s="9"/>
      <c r="L18" s="10"/>
      <c r="M18" s="9"/>
      <c r="N18" s="10"/>
      <c r="O18" s="11"/>
      <c r="P18" s="10"/>
      <c r="Q18" s="14">
        <f t="shared" si="0"/>
        <v>0</v>
      </c>
    </row>
    <row r="19" spans="1:17" hidden="1" outlineLevel="1" x14ac:dyDescent="0.25">
      <c r="A19" s="7">
        <f t="shared" si="1"/>
        <v>8</v>
      </c>
      <c r="B19" s="13" t="s">
        <v>19</v>
      </c>
      <c r="C19" s="9"/>
      <c r="D19" s="10"/>
      <c r="E19" s="9"/>
      <c r="F19" s="10"/>
      <c r="G19" s="9"/>
      <c r="H19" s="10"/>
      <c r="I19" s="9"/>
      <c r="J19" s="10"/>
      <c r="K19" s="9"/>
      <c r="L19" s="10"/>
      <c r="M19" s="9"/>
      <c r="N19" s="10"/>
      <c r="O19" s="11"/>
      <c r="P19" s="10"/>
      <c r="Q19" s="14">
        <f t="shared" si="0"/>
        <v>0</v>
      </c>
    </row>
    <row r="20" spans="1:17" hidden="1" outlineLevel="1" x14ac:dyDescent="0.25">
      <c r="A20" s="7">
        <f t="shared" si="1"/>
        <v>9</v>
      </c>
      <c r="B20" s="13" t="s">
        <v>20</v>
      </c>
      <c r="C20" s="9"/>
      <c r="D20" s="10"/>
      <c r="E20" s="9"/>
      <c r="F20" s="10"/>
      <c r="G20" s="9"/>
      <c r="H20" s="10"/>
      <c r="I20" s="9"/>
      <c r="J20" s="10"/>
      <c r="K20" s="9"/>
      <c r="L20" s="10"/>
      <c r="M20" s="9"/>
      <c r="N20" s="10"/>
      <c r="O20" s="11"/>
      <c r="P20" s="10"/>
      <c r="Q20" s="14">
        <f t="shared" si="0"/>
        <v>0</v>
      </c>
    </row>
    <row r="21" spans="1:17" s="15" customFormat="1" hidden="1" outlineLevel="1" x14ac:dyDescent="0.25">
      <c r="A21" s="7">
        <f t="shared" si="1"/>
        <v>10</v>
      </c>
      <c r="B21" s="13" t="s">
        <v>21</v>
      </c>
      <c r="C21" s="9"/>
      <c r="D21" s="10"/>
      <c r="E21" s="9"/>
      <c r="F21" s="10"/>
      <c r="G21" s="9"/>
      <c r="H21" s="10"/>
      <c r="I21" s="9"/>
      <c r="J21" s="10"/>
      <c r="K21" s="9"/>
      <c r="L21" s="10"/>
      <c r="M21" s="9"/>
      <c r="N21" s="10"/>
      <c r="O21" s="11"/>
      <c r="P21" s="10"/>
      <c r="Q21" s="14">
        <f t="shared" si="0"/>
        <v>0</v>
      </c>
    </row>
    <row r="22" spans="1:17" hidden="1" outlineLevel="1" x14ac:dyDescent="0.25">
      <c r="A22" s="7">
        <f t="shared" si="1"/>
        <v>11</v>
      </c>
      <c r="B22" s="13" t="s">
        <v>22</v>
      </c>
      <c r="C22" s="9"/>
      <c r="D22" s="10"/>
      <c r="E22" s="9"/>
      <c r="F22" s="10"/>
      <c r="G22" s="9"/>
      <c r="H22" s="10"/>
      <c r="I22" s="9"/>
      <c r="J22" s="10"/>
      <c r="K22" s="9"/>
      <c r="L22" s="10"/>
      <c r="M22" s="9"/>
      <c r="N22" s="10"/>
      <c r="O22" s="11"/>
      <c r="P22" s="10"/>
      <c r="Q22" s="14">
        <f t="shared" si="0"/>
        <v>0</v>
      </c>
    </row>
    <row r="23" spans="1:17" hidden="1" outlineLevel="1" x14ac:dyDescent="0.25">
      <c r="A23" s="7">
        <f t="shared" si="1"/>
        <v>12</v>
      </c>
      <c r="B23" s="13" t="s">
        <v>23</v>
      </c>
      <c r="C23" s="9"/>
      <c r="D23" s="10"/>
      <c r="E23" s="9"/>
      <c r="F23" s="10"/>
      <c r="G23" s="9"/>
      <c r="H23" s="10"/>
      <c r="I23" s="9"/>
      <c r="J23" s="10"/>
      <c r="K23" s="9"/>
      <c r="L23" s="10"/>
      <c r="M23" s="9"/>
      <c r="N23" s="10"/>
      <c r="O23" s="11"/>
      <c r="P23" s="10"/>
      <c r="Q23" s="14">
        <f t="shared" si="0"/>
        <v>0</v>
      </c>
    </row>
    <row r="24" spans="1:17" hidden="1" outlineLevel="1" x14ac:dyDescent="0.25">
      <c r="A24" s="7">
        <f t="shared" si="1"/>
        <v>13</v>
      </c>
      <c r="B24" s="13" t="s">
        <v>24</v>
      </c>
      <c r="C24" s="9"/>
      <c r="D24" s="10"/>
      <c r="E24" s="9"/>
      <c r="F24" s="10"/>
      <c r="G24" s="9"/>
      <c r="H24" s="10"/>
      <c r="I24" s="9"/>
      <c r="J24" s="10"/>
      <c r="K24" s="9"/>
      <c r="L24" s="10"/>
      <c r="M24" s="9"/>
      <c r="N24" s="10"/>
      <c r="O24" s="11"/>
      <c r="P24" s="10"/>
      <c r="Q24" s="14">
        <f t="shared" si="0"/>
        <v>0</v>
      </c>
    </row>
    <row r="25" spans="1:17" hidden="1" outlineLevel="1" x14ac:dyDescent="0.25">
      <c r="A25" s="7">
        <f t="shared" si="1"/>
        <v>14</v>
      </c>
      <c r="B25" s="16" t="s">
        <v>25</v>
      </c>
      <c r="C25" s="9"/>
      <c r="D25" s="10"/>
      <c r="E25" s="9"/>
      <c r="F25" s="10"/>
      <c r="G25" s="9"/>
      <c r="H25" s="10"/>
      <c r="I25" s="9"/>
      <c r="J25" s="10"/>
      <c r="K25" s="9"/>
      <c r="L25" s="10"/>
      <c r="M25" s="9"/>
      <c r="N25" s="10"/>
      <c r="O25" s="11"/>
      <c r="P25" s="10"/>
      <c r="Q25" s="14">
        <f t="shared" si="0"/>
        <v>0</v>
      </c>
    </row>
    <row r="26" spans="1:17" hidden="1" outlineLevel="1" x14ac:dyDescent="0.25">
      <c r="A26" s="7">
        <f t="shared" si="1"/>
        <v>15</v>
      </c>
      <c r="B26" s="16" t="s">
        <v>26</v>
      </c>
      <c r="C26" s="9"/>
      <c r="D26" s="10"/>
      <c r="E26" s="9"/>
      <c r="F26" s="10"/>
      <c r="G26" s="9"/>
      <c r="H26" s="10"/>
      <c r="I26" s="9"/>
      <c r="J26" s="10"/>
      <c r="K26" s="9"/>
      <c r="L26" s="10"/>
      <c r="M26" s="9"/>
      <c r="N26" s="10"/>
      <c r="O26" s="11"/>
      <c r="P26" s="10"/>
      <c r="Q26" s="14">
        <f t="shared" si="0"/>
        <v>0</v>
      </c>
    </row>
    <row r="27" spans="1:17" ht="31.5" hidden="1" outlineLevel="1" x14ac:dyDescent="0.25">
      <c r="A27" s="7">
        <f t="shared" si="1"/>
        <v>16</v>
      </c>
      <c r="B27" s="17" t="s">
        <v>27</v>
      </c>
      <c r="C27" s="9"/>
      <c r="D27" s="10"/>
      <c r="E27" s="9"/>
      <c r="F27" s="10"/>
      <c r="G27" s="9"/>
      <c r="H27" s="10"/>
      <c r="I27" s="9"/>
      <c r="J27" s="10"/>
      <c r="K27" s="9"/>
      <c r="L27" s="10"/>
      <c r="M27" s="9"/>
      <c r="N27" s="10"/>
      <c r="O27" s="11"/>
      <c r="P27" s="10"/>
      <c r="Q27" s="14">
        <f t="shared" si="0"/>
        <v>0</v>
      </c>
    </row>
    <row r="28" spans="1:17" hidden="1" outlineLevel="1" x14ac:dyDescent="0.25">
      <c r="A28" s="7">
        <f t="shared" si="1"/>
        <v>17</v>
      </c>
      <c r="B28" s="16" t="s">
        <v>28</v>
      </c>
      <c r="C28" s="9"/>
      <c r="D28" s="10"/>
      <c r="E28" s="9"/>
      <c r="F28" s="10"/>
      <c r="G28" s="9"/>
      <c r="H28" s="10"/>
      <c r="I28" s="9"/>
      <c r="J28" s="10"/>
      <c r="K28" s="9"/>
      <c r="L28" s="10"/>
      <c r="M28" s="9"/>
      <c r="N28" s="10"/>
      <c r="O28" s="11"/>
      <c r="P28" s="10"/>
      <c r="Q28" s="14">
        <f t="shared" si="0"/>
        <v>0</v>
      </c>
    </row>
    <row r="29" spans="1:17" hidden="1" outlineLevel="1" x14ac:dyDescent="0.25">
      <c r="A29" s="7">
        <f t="shared" si="1"/>
        <v>18</v>
      </c>
      <c r="B29" s="16" t="s">
        <v>29</v>
      </c>
      <c r="C29" s="9"/>
      <c r="D29" s="10"/>
      <c r="E29" s="9"/>
      <c r="F29" s="10"/>
      <c r="G29" s="9"/>
      <c r="H29" s="10"/>
      <c r="I29" s="9"/>
      <c r="J29" s="10"/>
      <c r="K29" s="9"/>
      <c r="L29" s="10"/>
      <c r="M29" s="9"/>
      <c r="N29" s="10"/>
      <c r="O29" s="11"/>
      <c r="P29" s="10"/>
      <c r="Q29" s="14">
        <f t="shared" si="0"/>
        <v>0</v>
      </c>
    </row>
    <row r="30" spans="1:17" hidden="1" outlineLevel="1" x14ac:dyDescent="0.25">
      <c r="A30" s="7">
        <f t="shared" si="1"/>
        <v>19</v>
      </c>
      <c r="B30" s="16" t="s">
        <v>30</v>
      </c>
      <c r="C30" s="9"/>
      <c r="D30" s="10"/>
      <c r="E30" s="9"/>
      <c r="F30" s="10"/>
      <c r="G30" s="9"/>
      <c r="H30" s="10"/>
      <c r="I30" s="9"/>
      <c r="J30" s="10"/>
      <c r="K30" s="9"/>
      <c r="L30" s="10"/>
      <c r="M30" s="9"/>
      <c r="N30" s="10"/>
      <c r="O30" s="11"/>
      <c r="P30" s="10"/>
      <c r="Q30" s="14">
        <f t="shared" si="0"/>
        <v>0</v>
      </c>
    </row>
    <row r="31" spans="1:17" hidden="1" outlineLevel="1" x14ac:dyDescent="0.25">
      <c r="A31" s="7">
        <f t="shared" si="1"/>
        <v>20</v>
      </c>
      <c r="B31" s="16" t="s">
        <v>31</v>
      </c>
      <c r="C31" s="9"/>
      <c r="D31" s="10"/>
      <c r="E31" s="9"/>
      <c r="F31" s="10"/>
      <c r="G31" s="9"/>
      <c r="H31" s="10"/>
      <c r="I31" s="9"/>
      <c r="J31" s="10"/>
      <c r="K31" s="9"/>
      <c r="L31" s="10"/>
      <c r="M31" s="9"/>
      <c r="N31" s="10"/>
      <c r="O31" s="11"/>
      <c r="P31" s="10"/>
      <c r="Q31" s="14">
        <f t="shared" si="0"/>
        <v>0</v>
      </c>
    </row>
    <row r="32" spans="1:17" hidden="1" outlineLevel="1" x14ac:dyDescent="0.25">
      <c r="A32" s="7">
        <f t="shared" si="1"/>
        <v>21</v>
      </c>
      <c r="B32" s="16" t="s">
        <v>32</v>
      </c>
      <c r="C32" s="9"/>
      <c r="D32" s="10"/>
      <c r="E32" s="9"/>
      <c r="F32" s="10"/>
      <c r="G32" s="9"/>
      <c r="H32" s="10"/>
      <c r="I32" s="9"/>
      <c r="J32" s="10"/>
      <c r="K32" s="9"/>
      <c r="L32" s="10"/>
      <c r="M32" s="9"/>
      <c r="N32" s="10"/>
      <c r="O32" s="11"/>
      <c r="P32" s="10"/>
      <c r="Q32" s="14">
        <f t="shared" si="0"/>
        <v>0</v>
      </c>
    </row>
    <row r="33" spans="1:18" hidden="1" outlineLevel="1" x14ac:dyDescent="0.25">
      <c r="A33" s="7">
        <f t="shared" si="1"/>
        <v>22</v>
      </c>
      <c r="B33" s="16" t="s">
        <v>33</v>
      </c>
      <c r="C33" s="9"/>
      <c r="D33" s="10"/>
      <c r="E33" s="9"/>
      <c r="F33" s="10"/>
      <c r="G33" s="9"/>
      <c r="H33" s="10"/>
      <c r="I33" s="9"/>
      <c r="J33" s="10"/>
      <c r="K33" s="9"/>
      <c r="L33" s="10"/>
      <c r="M33" s="9"/>
      <c r="N33" s="10"/>
      <c r="O33" s="11"/>
      <c r="P33" s="10"/>
      <c r="Q33" s="14">
        <f t="shared" si="0"/>
        <v>0</v>
      </c>
    </row>
    <row r="34" spans="1:18" hidden="1" outlineLevel="1" x14ac:dyDescent="0.25">
      <c r="A34" s="7">
        <f t="shared" si="1"/>
        <v>23</v>
      </c>
      <c r="B34" s="16" t="s">
        <v>34</v>
      </c>
      <c r="C34" s="9"/>
      <c r="D34" s="10"/>
      <c r="E34" s="9"/>
      <c r="F34" s="10"/>
      <c r="G34" s="9"/>
      <c r="H34" s="10"/>
      <c r="I34" s="9"/>
      <c r="J34" s="10"/>
      <c r="K34" s="9"/>
      <c r="L34" s="10"/>
      <c r="M34" s="9"/>
      <c r="N34" s="10"/>
      <c r="O34" s="11"/>
      <c r="P34" s="10"/>
      <c r="Q34" s="14">
        <f t="shared" si="0"/>
        <v>0</v>
      </c>
    </row>
    <row r="35" spans="1:18" hidden="1" outlineLevel="1" x14ac:dyDescent="0.25">
      <c r="A35" s="7">
        <f t="shared" si="1"/>
        <v>24</v>
      </c>
      <c r="B35" s="16" t="s">
        <v>35</v>
      </c>
      <c r="C35" s="9"/>
      <c r="D35" s="10"/>
      <c r="E35" s="9"/>
      <c r="F35" s="10"/>
      <c r="G35" s="9"/>
      <c r="H35" s="10"/>
      <c r="I35" s="9"/>
      <c r="J35" s="10"/>
      <c r="K35" s="9"/>
      <c r="L35" s="10"/>
      <c r="M35" s="9"/>
      <c r="N35" s="10"/>
      <c r="O35" s="11"/>
      <c r="P35" s="10"/>
      <c r="Q35" s="14">
        <f t="shared" si="0"/>
        <v>0</v>
      </c>
    </row>
    <row r="36" spans="1:18" hidden="1" outlineLevel="1" x14ac:dyDescent="0.25">
      <c r="A36" s="7">
        <f t="shared" si="1"/>
        <v>25</v>
      </c>
      <c r="B36" s="16" t="s">
        <v>36</v>
      </c>
      <c r="C36" s="9"/>
      <c r="D36" s="10"/>
      <c r="E36" s="9"/>
      <c r="F36" s="10"/>
      <c r="G36" s="9"/>
      <c r="H36" s="10"/>
      <c r="I36" s="9"/>
      <c r="J36" s="10"/>
      <c r="K36" s="9"/>
      <c r="L36" s="10"/>
      <c r="M36" s="9"/>
      <c r="N36" s="10"/>
      <c r="O36" s="11"/>
      <c r="P36" s="10"/>
      <c r="Q36" s="14">
        <f t="shared" si="0"/>
        <v>0</v>
      </c>
    </row>
    <row r="37" spans="1:18" ht="31.5" hidden="1" outlineLevel="1" x14ac:dyDescent="0.25">
      <c r="A37" s="7">
        <f t="shared" si="1"/>
        <v>26</v>
      </c>
      <c r="B37" s="17" t="s">
        <v>37</v>
      </c>
      <c r="C37" s="9"/>
      <c r="D37" s="10"/>
      <c r="E37" s="9"/>
      <c r="F37" s="10"/>
      <c r="G37" s="9"/>
      <c r="H37" s="10"/>
      <c r="I37" s="9"/>
      <c r="J37" s="10"/>
      <c r="K37" s="9"/>
      <c r="L37" s="10"/>
      <c r="M37" s="9"/>
      <c r="N37" s="10"/>
      <c r="O37" s="11"/>
      <c r="P37" s="10"/>
      <c r="Q37" s="14">
        <f t="shared" si="0"/>
        <v>0</v>
      </c>
    </row>
    <row r="38" spans="1:18" ht="31.5" hidden="1" outlineLevel="1" x14ac:dyDescent="0.25">
      <c r="A38" s="18">
        <f t="shared" si="1"/>
        <v>27</v>
      </c>
      <c r="B38" s="17" t="s">
        <v>38</v>
      </c>
      <c r="C38" s="9"/>
      <c r="D38" s="10"/>
      <c r="E38" s="9"/>
      <c r="F38" s="10"/>
      <c r="G38" s="9"/>
      <c r="H38" s="10"/>
      <c r="I38" s="9"/>
      <c r="J38" s="10"/>
      <c r="K38" s="9"/>
      <c r="L38" s="10"/>
      <c r="M38" s="9"/>
      <c r="N38" s="10"/>
      <c r="O38" s="11"/>
      <c r="P38" s="10"/>
      <c r="Q38" s="14">
        <f t="shared" si="0"/>
        <v>0</v>
      </c>
    </row>
    <row r="39" spans="1:18" hidden="1" outlineLevel="1" x14ac:dyDescent="0.25">
      <c r="A39" s="18"/>
      <c r="B39" s="19" t="s">
        <v>39</v>
      </c>
      <c r="C39" s="20">
        <f t="shared" ref="C39:P39" si="2">SUM(C12:C38)</f>
        <v>0</v>
      </c>
      <c r="D39" s="21">
        <f>SUM(D12:D38)</f>
        <v>0</v>
      </c>
      <c r="E39" s="20">
        <f t="shared" si="2"/>
        <v>0</v>
      </c>
      <c r="F39" s="22">
        <f t="shared" si="2"/>
        <v>0</v>
      </c>
      <c r="G39" s="20">
        <f t="shared" si="2"/>
        <v>0</v>
      </c>
      <c r="H39" s="22">
        <f t="shared" si="2"/>
        <v>0</v>
      </c>
      <c r="I39" s="20">
        <f t="shared" si="2"/>
        <v>0</v>
      </c>
      <c r="J39" s="21">
        <f t="shared" si="2"/>
        <v>0</v>
      </c>
      <c r="K39" s="23">
        <f t="shared" si="2"/>
        <v>0</v>
      </c>
      <c r="L39" s="21">
        <f t="shared" si="2"/>
        <v>0</v>
      </c>
      <c r="M39" s="20">
        <f t="shared" si="2"/>
        <v>0</v>
      </c>
      <c r="N39" s="21">
        <f t="shared" si="2"/>
        <v>0</v>
      </c>
      <c r="O39" s="23">
        <f t="shared" si="2"/>
        <v>0</v>
      </c>
      <c r="P39" s="21">
        <f t="shared" si="2"/>
        <v>0</v>
      </c>
      <c r="Q39" s="21">
        <f t="shared" si="0"/>
        <v>0</v>
      </c>
    </row>
    <row r="40" spans="1:18" hidden="1" outlineLevel="1" x14ac:dyDescent="0.25">
      <c r="A40" s="24"/>
      <c r="B40" s="25" t="s">
        <v>40</v>
      </c>
      <c r="C40" s="9"/>
      <c r="D40" s="14"/>
      <c r="E40" s="9"/>
      <c r="F40" s="10"/>
      <c r="G40" s="9"/>
      <c r="H40" s="10"/>
      <c r="I40" s="9"/>
      <c r="J40" s="10"/>
      <c r="K40" s="9"/>
      <c r="L40" s="10"/>
      <c r="M40" s="9"/>
      <c r="N40" s="10"/>
      <c r="O40" s="11"/>
      <c r="P40" s="10"/>
      <c r="Q40" s="14">
        <f t="shared" si="0"/>
        <v>0</v>
      </c>
    </row>
    <row r="41" spans="1:18" hidden="1" outlineLevel="1" x14ac:dyDescent="0.25">
      <c r="A41" s="26"/>
      <c r="B41" s="27" t="s">
        <v>41</v>
      </c>
      <c r="C41" s="28">
        <f>C39+C40</f>
        <v>0</v>
      </c>
      <c r="D41" s="21">
        <f>D39+D40</f>
        <v>0</v>
      </c>
      <c r="E41" s="28">
        <f>E39+E40</f>
        <v>0</v>
      </c>
      <c r="F41" s="22">
        <f t="shared" ref="F41:Q41" si="3">F39+F40</f>
        <v>0</v>
      </c>
      <c r="G41" s="28">
        <f t="shared" si="3"/>
        <v>0</v>
      </c>
      <c r="H41" s="22">
        <f t="shared" si="3"/>
        <v>0</v>
      </c>
      <c r="I41" s="28">
        <f t="shared" si="3"/>
        <v>0</v>
      </c>
      <c r="J41" s="21">
        <f>J39+J40</f>
        <v>0</v>
      </c>
      <c r="K41" s="28">
        <f t="shared" si="3"/>
        <v>0</v>
      </c>
      <c r="L41" s="21">
        <f t="shared" si="3"/>
        <v>0</v>
      </c>
      <c r="M41" s="28">
        <f t="shared" si="3"/>
        <v>0</v>
      </c>
      <c r="N41" s="21">
        <f t="shared" si="3"/>
        <v>0</v>
      </c>
      <c r="O41" s="28">
        <f t="shared" si="3"/>
        <v>0</v>
      </c>
      <c r="P41" s="21">
        <f t="shared" si="3"/>
        <v>0</v>
      </c>
      <c r="Q41" s="29">
        <f t="shared" si="3"/>
        <v>0</v>
      </c>
      <c r="R41" s="30"/>
    </row>
    <row r="42" spans="1:18" collapsed="1" x14ac:dyDescent="0.25">
      <c r="A42" s="31"/>
      <c r="B42" s="32"/>
      <c r="C42" s="33"/>
      <c r="D42" s="34"/>
      <c r="E42" s="33"/>
      <c r="F42" s="35"/>
      <c r="G42" s="33"/>
      <c r="H42" s="35"/>
      <c r="I42" s="33"/>
      <c r="J42" s="34"/>
      <c r="K42" s="33"/>
      <c r="L42" s="34"/>
      <c r="M42" s="33"/>
      <c r="N42" s="34"/>
      <c r="O42" s="33"/>
      <c r="P42" s="34"/>
      <c r="Q42" s="36"/>
      <c r="R42" s="30"/>
    </row>
    <row r="43" spans="1:18" s="15" customFormat="1" ht="47.25" customHeight="1" x14ac:dyDescent="0.25">
      <c r="A43" s="52" t="s">
        <v>43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8" s="15" customFormat="1" ht="34.5" customHeight="1" x14ac:dyDescent="0.25">
      <c r="A44" s="54" t="s">
        <v>50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</row>
    <row r="45" spans="1:18" s="37" customFormat="1" x14ac:dyDescent="0.25">
      <c r="D45" s="38"/>
      <c r="F45" s="39">
        <v>4254.2</v>
      </c>
      <c r="G45" s="40"/>
      <c r="H45" s="39">
        <v>681.6</v>
      </c>
      <c r="I45" s="40"/>
      <c r="J45" s="38">
        <v>937.1</v>
      </c>
      <c r="K45" s="40"/>
      <c r="L45" s="38">
        <v>9879.9</v>
      </c>
      <c r="M45" s="40"/>
      <c r="N45" s="38">
        <v>2119.8000000000002</v>
      </c>
      <c r="O45" s="41"/>
      <c r="P45" s="42">
        <v>584</v>
      </c>
      <c r="Q45" s="38"/>
    </row>
    <row r="46" spans="1:18" s="15" customFormat="1" ht="60" customHeight="1" x14ac:dyDescent="0.25">
      <c r="A46" s="46" t="s">
        <v>0</v>
      </c>
      <c r="B46" s="46" t="s">
        <v>1</v>
      </c>
      <c r="C46" s="47" t="s">
        <v>2</v>
      </c>
      <c r="D46" s="48"/>
      <c r="E46" s="49" t="s">
        <v>3</v>
      </c>
      <c r="F46" s="50"/>
      <c r="G46" s="49" t="s">
        <v>4</v>
      </c>
      <c r="H46" s="50"/>
      <c r="I46" s="49" t="s">
        <v>5</v>
      </c>
      <c r="J46" s="50"/>
      <c r="K46" s="49" t="s">
        <v>6</v>
      </c>
      <c r="L46" s="50"/>
      <c r="M46" s="49" t="s">
        <v>7</v>
      </c>
      <c r="N46" s="50"/>
      <c r="O46" s="49" t="s">
        <v>8</v>
      </c>
      <c r="P46" s="50"/>
      <c r="Q46" s="51" t="s">
        <v>9</v>
      </c>
    </row>
    <row r="47" spans="1:18" s="15" customFormat="1" ht="63" x14ac:dyDescent="0.25">
      <c r="A47" s="46"/>
      <c r="B47" s="46"/>
      <c r="C47" s="5" t="s">
        <v>10</v>
      </c>
      <c r="D47" s="6" t="s">
        <v>11</v>
      </c>
      <c r="E47" s="5" t="s">
        <v>10</v>
      </c>
      <c r="F47" s="6" t="s">
        <v>11</v>
      </c>
      <c r="G47" s="5" t="s">
        <v>10</v>
      </c>
      <c r="H47" s="6" t="s">
        <v>11</v>
      </c>
      <c r="I47" s="5" t="s">
        <v>10</v>
      </c>
      <c r="J47" s="6" t="s">
        <v>11</v>
      </c>
      <c r="K47" s="5" t="s">
        <v>10</v>
      </c>
      <c r="L47" s="6" t="s">
        <v>11</v>
      </c>
      <c r="M47" s="5" t="s">
        <v>10</v>
      </c>
      <c r="N47" s="6" t="s">
        <v>11</v>
      </c>
      <c r="O47" s="5" t="s">
        <v>10</v>
      </c>
      <c r="P47" s="6" t="s">
        <v>11</v>
      </c>
      <c r="Q47" s="51"/>
    </row>
    <row r="48" spans="1:18" s="15" customFormat="1" x14ac:dyDescent="0.25">
      <c r="A48" s="7">
        <v>1</v>
      </c>
      <c r="B48" s="58" t="s">
        <v>20</v>
      </c>
      <c r="C48" s="9"/>
      <c r="D48" s="14"/>
      <c r="E48" s="9"/>
      <c r="F48" s="14"/>
      <c r="G48" s="9"/>
      <c r="H48" s="14">
        <f t="shared" ref="H48" si="4">ROUND(G48*543.6/1000,2)</f>
        <v>0</v>
      </c>
      <c r="I48" s="60">
        <f>1000-I49</f>
        <v>630</v>
      </c>
      <c r="J48" s="61">
        <f>996.8-J49</f>
        <v>628</v>
      </c>
      <c r="K48" s="9"/>
      <c r="L48" s="14"/>
      <c r="M48" s="9"/>
      <c r="N48" s="14"/>
      <c r="O48" s="11"/>
      <c r="P48" s="14"/>
      <c r="Q48" s="64">
        <f t="shared" ref="Q48" si="5">D48+F48+H48+J48+L48+N48+P48</f>
        <v>628</v>
      </c>
    </row>
    <row r="49" spans="1:17" x14ac:dyDescent="0.25">
      <c r="A49" s="55">
        <v>2</v>
      </c>
      <c r="B49" s="59" t="s">
        <v>51</v>
      </c>
      <c r="C49" s="56"/>
      <c r="D49" s="57"/>
      <c r="E49" s="56"/>
      <c r="F49" s="57"/>
      <c r="G49" s="56"/>
      <c r="H49" s="57"/>
      <c r="I49" s="62">
        <v>370</v>
      </c>
      <c r="J49" s="63">
        <v>368.8</v>
      </c>
      <c r="K49" s="56"/>
      <c r="L49" s="57"/>
      <c r="M49" s="56"/>
      <c r="N49" s="57"/>
      <c r="O49" s="56"/>
      <c r="P49" s="57"/>
      <c r="Q49" s="65">
        <v>368.8</v>
      </c>
    </row>
  </sheetData>
  <autoFilter ref="A47:T48" xr:uid="{BF5BE73D-1646-48D6-BB4C-F07933D73D82}"/>
  <mergeCells count="27">
    <mergeCell ref="N1:Q1"/>
    <mergeCell ref="N2:Q2"/>
    <mergeCell ref="N3:Q3"/>
    <mergeCell ref="A44:Q44"/>
    <mergeCell ref="A43:Q43"/>
    <mergeCell ref="A46:A47"/>
    <mergeCell ref="B46:B47"/>
    <mergeCell ref="C46:D46"/>
    <mergeCell ref="E46:F46"/>
    <mergeCell ref="G46:H46"/>
    <mergeCell ref="I46:J46"/>
    <mergeCell ref="K46:L46"/>
    <mergeCell ref="M46:N46"/>
    <mergeCell ref="O46:P46"/>
    <mergeCell ref="Q46:Q47"/>
    <mergeCell ref="A8:Q8"/>
    <mergeCell ref="A9:Q9"/>
    <mergeCell ref="A10:A11"/>
    <mergeCell ref="B10:B11"/>
    <mergeCell ref="C10:D10"/>
    <mergeCell ref="E10:F10"/>
    <mergeCell ref="G10:H10"/>
    <mergeCell ref="I10:J10"/>
    <mergeCell ref="K10:L10"/>
    <mergeCell ref="M10:N10"/>
    <mergeCell ref="O10:P10"/>
    <mergeCell ref="Q10:Q11"/>
  </mergeCells>
  <printOptions horizontalCentered="1" verticalCentered="1"/>
  <pageMargins left="0.39370078740157483" right="0.39370078740157483" top="0.39370078740157483" bottom="0.43307086614173229" header="0" footer="0"/>
  <pageSetup paperSize="9" scale="4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Прил.1.1.1 (3.3.10.1)</vt:lpstr>
      <vt:lpstr>'Прил.1.1.1 (3.3.10.1)'!Заголовки_для_печати</vt:lpstr>
      <vt:lpstr>'Прил.1.1.1 (3.3.10.1)'!Область_печати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Новикова Светлана Альбертовна</cp:lastModifiedBy>
  <cp:lastPrinted>2022-12-30T14:23:19Z</cp:lastPrinted>
  <dcterms:created xsi:type="dcterms:W3CDTF">2022-12-30T11:52:16Z</dcterms:created>
  <dcterms:modified xsi:type="dcterms:W3CDTF">2023-02-28T14:09:39Z</dcterms:modified>
</cp:coreProperties>
</file>